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sus.espinozam\Desktop\SLP 2020 Ordinario\4. Dictamenes Finales 09-02-22 Am\9.25 RSP_SL\ANEXOS_RSP_SL\"/>
    </mc:Choice>
  </mc:AlternateContent>
  <bookViews>
    <workbookView xWindow="-108" yWindow="-108" windowWidth="23256" windowHeight="12576"/>
  </bookViews>
  <sheets>
    <sheet name="IA Anexo" sheetId="15" r:id="rId1"/>
    <sheet name="AE Anexo" sheetId="17" r:id="rId2"/>
    <sheet name="Hoja1" sheetId="16" state="hidden" r:id="rId3"/>
  </sheets>
  <externalReferences>
    <externalReference r:id="rId4"/>
  </externalReferences>
  <definedNames>
    <definedName name="_xlnm._FilterDatabase" localSheetId="1" hidden="1">'AE Anexo'!#REF!</definedName>
    <definedName name="_xlnm._FilterDatabase" localSheetId="0" hidden="1">'IA Anexo'!$A$8:$W$9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7" l="1"/>
  <c r="H8" i="17" s="1"/>
  <c r="AA9" i="15" l="1"/>
  <c r="R9" i="15" l="1"/>
  <c r="M9" i="15"/>
  <c r="I9" i="15"/>
  <c r="S9" i="15" l="1"/>
  <c r="V9" i="15" s="1"/>
  <c r="X9" i="15" s="1"/>
</calcChain>
</file>

<file path=xl/sharedStrings.xml><?xml version="1.0" encoding="utf-8"?>
<sst xmlns="http://schemas.openxmlformats.org/spreadsheetml/2006/main" count="79" uniqueCount="68">
  <si>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</si>
  <si>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</si>
  <si>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</si>
  <si>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</si>
  <si>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</si>
  <si>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</si>
  <si>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</si>
  <si>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</si>
  <si>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</si>
  <si>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</si>
  <si>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</si>
  <si>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</si>
  <si>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</si>
  <si>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</si>
  <si>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</si>
  <si>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</si>
  <si>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</si>
  <si>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</si>
  <si>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</si>
  <si>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</si>
  <si>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</si>
  <si>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</si>
  <si>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</si>
  <si>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</si>
  <si>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</si>
  <si>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</si>
  <si>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</si>
  <si>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</si>
  <si>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</si>
  <si>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</si>
  <si>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</si>
  <si>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</si>
  <si>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</si>
  <si>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</si>
  <si>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</si>
  <si>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</si>
  <si>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</si>
  <si>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</si>
  <si>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</si>
  <si>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</si>
  <si>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</si>
  <si>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</si>
  <si>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</si>
  <si>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</si>
  <si>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</si>
  <si>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</si>
  <si>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>Id_contabilidad</t>
  </si>
  <si>
    <t>SAN LUIS POTOSI</t>
  </si>
  <si>
    <t>REVISIÓN DE INFORME ANUAL 2020</t>
  </si>
  <si>
    <t>T</t>
  </si>
  <si>
    <t>U</t>
  </si>
  <si>
    <t>Remanente según sea el caso,  despues de descontar las transferencias al CEN por parte de los comites</t>
  </si>
  <si>
    <t>REDES SOCIALES PROGRESISTAS</t>
  </si>
  <si>
    <t>Ingresos por transferencias en Efectivo y/o Especie</t>
  </si>
  <si>
    <t xml:space="preserve">Gastos para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</si>
  <si>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</si>
  <si>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</si>
  <si>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</si>
  <si>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</si>
  <si>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Total a devolver</t>
  </si>
  <si>
    <t>V</t>
  </si>
  <si>
    <t>W</t>
  </si>
  <si>
    <t>X=U+V+W</t>
  </si>
  <si>
    <t xml:space="preserve">177 bis, inciso a) RF Acuerdo INE/CG174/2020 </t>
  </si>
  <si>
    <t xml:space="preserve">Transferencias no permtidas conforme al artículo 150 RF </t>
  </si>
  <si>
    <t>INTEGRACIÓN DE REMANENTES  ACTIVIDADES ESPECÍFICAS</t>
  </si>
  <si>
    <r>
      <t xml:space="preserve">Financiamiento Público aprobado para actividades específicas o similar en el ámbito local </t>
    </r>
    <r>
      <rPr>
        <b/>
        <sz val="10"/>
        <color theme="0"/>
        <rFont val="Arial"/>
        <family val="2"/>
      </rPr>
      <t>(etiquetado)</t>
    </r>
  </si>
  <si>
    <t xml:space="preserve">Remanente de actividades específicas o similar en el ámbito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</si>
</sst>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165" fontId="4" fillId="0" borderId="1" xfId="41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7" fontId="11" fillId="0" borderId="1" xfId="4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 indent="19"/>
    </xf>
  </cellXfs>
  <cellStyles count="42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26D624CF-0A0F-4859-8D73-22DBF239144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482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tabSelected="1" topLeftCell="S1" zoomScale="90" zoomScaleNormal="90" workbookViewId="0">
      <selection activeCell="Y10" sqref="Y10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2187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7" width="14.33203125" style="1" customWidth="1"/>
    <col min="28" max="16384" width="11.44140625" style="1"/>
  </cols>
  <sheetData>
    <row r="1" spans="1:27" s="7" customFormat="1" ht="19.95" customHeight="1" x14ac:dyDescent="0.3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7" s="7" customFormat="1" ht="19.95" customHeight="1" x14ac:dyDescent="0.3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7" s="7" customFormat="1" ht="19.95" customHeight="1" x14ac:dyDescent="0.3">
      <c r="B3" s="48" t="s">
        <v>48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7" s="7" customFormat="1" ht="19.95" customHeight="1" x14ac:dyDescent="0.3">
      <c r="B4" s="48" t="s">
        <v>18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7" s="7" customFormat="1" ht="19.95" customHeight="1" thickBot="1" x14ac:dyDescent="0.35">
      <c r="A5" s="13"/>
      <c r="B5" s="8"/>
      <c r="C5" s="8"/>
      <c r="D5" s="49"/>
      <c r="E5" s="49"/>
      <c r="F5" s="49"/>
      <c r="G5" s="49"/>
      <c r="H5" s="49"/>
      <c r="I5" s="14"/>
      <c r="J5" s="14"/>
      <c r="K5" s="49"/>
      <c r="L5" s="49"/>
      <c r="M5" s="14"/>
      <c r="N5" s="14"/>
      <c r="O5" s="49"/>
      <c r="P5" s="49"/>
      <c r="Q5" s="49"/>
      <c r="R5" s="14"/>
      <c r="S5" s="14"/>
      <c r="T5" s="14"/>
      <c r="U5" s="14"/>
      <c r="V5" s="14"/>
    </row>
    <row r="6" spans="1:27" s="9" customFormat="1" ht="33.6" customHeight="1" thickBot="1" x14ac:dyDescent="0.35">
      <c r="A6" s="32" t="s">
        <v>46</v>
      </c>
      <c r="B6" s="32" t="s">
        <v>2</v>
      </c>
      <c r="C6" s="40" t="s">
        <v>3</v>
      </c>
      <c r="D6" s="30" t="s">
        <v>19</v>
      </c>
      <c r="E6" s="42" t="s">
        <v>20</v>
      </c>
      <c r="F6" s="43"/>
      <c r="G6" s="43"/>
      <c r="H6" s="43"/>
      <c r="I6" s="44"/>
      <c r="J6" s="45" t="s">
        <v>21</v>
      </c>
      <c r="K6" s="46"/>
      <c r="L6" s="46"/>
      <c r="M6" s="47"/>
      <c r="N6" s="30" t="s">
        <v>22</v>
      </c>
      <c r="O6" s="35" t="s">
        <v>23</v>
      </c>
      <c r="P6" s="36"/>
      <c r="Q6" s="36"/>
      <c r="R6" s="37"/>
      <c r="S6" s="30" t="s">
        <v>24</v>
      </c>
      <c r="T6" s="38" t="s">
        <v>25</v>
      </c>
      <c r="U6" s="30" t="s">
        <v>26</v>
      </c>
      <c r="V6" s="30" t="s">
        <v>27</v>
      </c>
      <c r="W6" s="30" t="s">
        <v>53</v>
      </c>
      <c r="X6" s="30" t="s">
        <v>51</v>
      </c>
      <c r="Y6" s="30" t="s">
        <v>63</v>
      </c>
      <c r="Z6" s="30" t="s">
        <v>64</v>
      </c>
      <c r="AA6" s="30" t="s">
        <v>59</v>
      </c>
    </row>
    <row r="7" spans="1:27" s="12" customFormat="1" ht="126" customHeight="1" thickBot="1" x14ac:dyDescent="0.35">
      <c r="A7" s="33"/>
      <c r="B7" s="33"/>
      <c r="C7" s="41"/>
      <c r="D7" s="31"/>
      <c r="E7" s="10" t="s">
        <v>28</v>
      </c>
      <c r="F7" s="10" t="s">
        <v>29</v>
      </c>
      <c r="G7" s="10" t="s">
        <v>30</v>
      </c>
      <c r="H7" s="15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0" t="s">
        <v>36</v>
      </c>
      <c r="N7" s="34"/>
      <c r="O7" s="10" t="s">
        <v>37</v>
      </c>
      <c r="P7" s="10" t="s">
        <v>38</v>
      </c>
      <c r="Q7" s="10" t="s">
        <v>39</v>
      </c>
      <c r="R7" s="11" t="s">
        <v>40</v>
      </c>
      <c r="S7" s="34"/>
      <c r="T7" s="39"/>
      <c r="U7" s="34"/>
      <c r="V7" s="34"/>
      <c r="W7" s="31"/>
      <c r="X7" s="31"/>
      <c r="Y7" s="31"/>
      <c r="Z7" s="31"/>
      <c r="AA7" s="31"/>
    </row>
    <row r="8" spans="1:27" s="22" customFormat="1" ht="19.95" customHeight="1" x14ac:dyDescent="0.3">
      <c r="A8" s="16">
        <v>0</v>
      </c>
      <c r="B8" s="16">
        <v>1</v>
      </c>
      <c r="C8" s="17">
        <v>2</v>
      </c>
      <c r="D8" s="18" t="s">
        <v>4</v>
      </c>
      <c r="E8" s="18" t="s">
        <v>14</v>
      </c>
      <c r="F8" s="18" t="s">
        <v>5</v>
      </c>
      <c r="G8" s="18" t="s">
        <v>6</v>
      </c>
      <c r="H8" s="19" t="s">
        <v>7</v>
      </c>
      <c r="I8" s="19" t="s">
        <v>41</v>
      </c>
      <c r="J8" s="18" t="s">
        <v>8</v>
      </c>
      <c r="K8" s="18" t="s">
        <v>9</v>
      </c>
      <c r="L8" s="18" t="s">
        <v>10</v>
      </c>
      <c r="M8" s="18" t="s">
        <v>42</v>
      </c>
      <c r="N8" s="18" t="s">
        <v>11</v>
      </c>
      <c r="O8" s="18" t="s">
        <v>12</v>
      </c>
      <c r="P8" s="18" t="s">
        <v>13</v>
      </c>
      <c r="Q8" s="18" t="s">
        <v>17</v>
      </c>
      <c r="R8" s="18" t="s">
        <v>43</v>
      </c>
      <c r="S8" s="18" t="s">
        <v>44</v>
      </c>
      <c r="T8" s="18" t="s">
        <v>15</v>
      </c>
      <c r="U8" s="19" t="s">
        <v>16</v>
      </c>
      <c r="V8" s="19" t="s">
        <v>45</v>
      </c>
      <c r="W8" s="20" t="s">
        <v>49</v>
      </c>
      <c r="X8" s="21" t="s">
        <v>50</v>
      </c>
      <c r="Y8" s="21" t="s">
        <v>60</v>
      </c>
      <c r="Z8" s="21" t="s">
        <v>61</v>
      </c>
      <c r="AA8" s="21" t="s">
        <v>62</v>
      </c>
    </row>
    <row r="9" spans="1:27" ht="19.95" customHeight="1" x14ac:dyDescent="0.3">
      <c r="A9" s="2">
        <v>1940</v>
      </c>
      <c r="B9" s="2" t="s">
        <v>47</v>
      </c>
      <c r="C9" s="2" t="s">
        <v>52</v>
      </c>
      <c r="D9" s="23">
        <v>185314.79</v>
      </c>
      <c r="E9" s="23">
        <v>22258.33</v>
      </c>
      <c r="F9" s="23">
        <v>0</v>
      </c>
      <c r="G9" s="23">
        <v>0</v>
      </c>
      <c r="H9" s="23">
        <v>0</v>
      </c>
      <c r="I9" s="23">
        <f t="shared" ref="I9" si="0">E9-F9-G9-H9</f>
        <v>22258.33</v>
      </c>
      <c r="J9" s="23">
        <v>0</v>
      </c>
      <c r="K9" s="23">
        <v>161791.67000000001</v>
      </c>
      <c r="L9" s="23">
        <v>0</v>
      </c>
      <c r="M9" s="23">
        <f t="shared" ref="M9" si="1">J9+K9+L9</f>
        <v>161791.67000000001</v>
      </c>
      <c r="N9" s="23">
        <v>0</v>
      </c>
      <c r="O9" s="23">
        <v>0</v>
      </c>
      <c r="P9" s="23">
        <v>0</v>
      </c>
      <c r="Q9" s="23">
        <v>0</v>
      </c>
      <c r="R9" s="23">
        <f t="shared" ref="R9" si="2">O9+P9+Q9</f>
        <v>0</v>
      </c>
      <c r="S9" s="23">
        <f t="shared" ref="S9" si="3">D9-I9-M9-N9-R9</f>
        <v>1264.7900000000081</v>
      </c>
      <c r="T9" s="23"/>
      <c r="U9" s="23"/>
      <c r="V9" s="23">
        <f t="shared" ref="V9" si="4">+S9+T9-U9</f>
        <v>1264.7900000000081</v>
      </c>
      <c r="W9" s="23">
        <v>0</v>
      </c>
      <c r="X9" s="23">
        <f>V9+W9</f>
        <v>1264.7900000000081</v>
      </c>
      <c r="Y9" s="24">
        <v>0</v>
      </c>
      <c r="Z9" s="24">
        <v>0</v>
      </c>
      <c r="AA9" s="24">
        <f>X9+Y9+Z9</f>
        <v>1264.7900000000081</v>
      </c>
    </row>
  </sheetData>
  <autoFilter ref="A8:W9"/>
  <sortState ref="A17:V393">
    <sortCondition ref="A17:A393"/>
  </sortState>
  <mergeCells count="25"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Y6:Y7"/>
    <mergeCell ref="Z6:Z7"/>
    <mergeCell ref="AA6:AA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X6:X7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90" zoomScaleNormal="90" workbookViewId="0">
      <selection activeCell="E11" sqref="E11"/>
    </sheetView>
  </sheetViews>
  <sheetFormatPr baseColWidth="10" defaultColWidth="11.44140625" defaultRowHeight="19.95" customHeight="1" x14ac:dyDescent="0.3"/>
  <cols>
    <col min="1" max="1" width="11.44140625" style="1"/>
    <col min="2" max="2" width="18.33203125" style="1" customWidth="1"/>
    <col min="3" max="3" width="35.44140625" style="1" bestFit="1" customWidth="1"/>
    <col min="4" max="8" width="20.33203125" style="1" customWidth="1"/>
    <col min="9" max="16384" width="11.44140625" style="1"/>
  </cols>
  <sheetData>
    <row r="1" spans="1:8" s="7" customFormat="1" ht="19.95" customHeight="1" x14ac:dyDescent="0.3">
      <c r="A1" s="28"/>
      <c r="B1" s="51" t="s">
        <v>0</v>
      </c>
      <c r="C1" s="51"/>
      <c r="D1" s="51"/>
      <c r="E1" s="51"/>
      <c r="F1" s="51"/>
      <c r="G1" s="51"/>
      <c r="H1" s="51"/>
    </row>
    <row r="2" spans="1:8" s="7" customFormat="1" ht="19.95" customHeight="1" x14ac:dyDescent="0.3">
      <c r="A2" s="28"/>
      <c r="B2" s="51" t="s">
        <v>1</v>
      </c>
      <c r="C2" s="51"/>
      <c r="D2" s="51"/>
      <c r="E2" s="51"/>
      <c r="F2" s="51"/>
      <c r="G2" s="51"/>
      <c r="H2" s="51"/>
    </row>
    <row r="3" spans="1:8" s="7" customFormat="1" ht="19.95" customHeight="1" x14ac:dyDescent="0.3">
      <c r="A3" s="28"/>
      <c r="B3" s="51" t="s">
        <v>48</v>
      </c>
      <c r="C3" s="51"/>
      <c r="D3" s="51"/>
      <c r="E3" s="51"/>
      <c r="F3" s="51"/>
      <c r="G3" s="51"/>
      <c r="H3" s="51"/>
    </row>
    <row r="4" spans="1:8" s="7" customFormat="1" ht="19.95" customHeight="1" x14ac:dyDescent="0.3">
      <c r="A4" s="28"/>
      <c r="B4" s="51" t="s">
        <v>65</v>
      </c>
      <c r="C4" s="51"/>
      <c r="D4" s="51"/>
      <c r="E4" s="51"/>
      <c r="F4" s="51"/>
      <c r="G4" s="51"/>
      <c r="H4" s="51"/>
    </row>
    <row r="5" spans="1:8" s="7" customFormat="1" ht="73.2" customHeight="1" x14ac:dyDescent="0.3">
      <c r="A5" s="50" t="s">
        <v>46</v>
      </c>
      <c r="B5" s="50" t="s">
        <v>2</v>
      </c>
      <c r="C5" s="50" t="s">
        <v>3</v>
      </c>
      <c r="D5" s="50" t="s">
        <v>66</v>
      </c>
      <c r="E5" s="50" t="s">
        <v>54</v>
      </c>
      <c r="F5" s="50" t="s">
        <v>67</v>
      </c>
      <c r="G5" s="50" t="s">
        <v>55</v>
      </c>
      <c r="H5" s="50" t="s">
        <v>56</v>
      </c>
    </row>
    <row r="6" spans="1:8" s="9" customFormat="1" ht="73.2" customHeight="1" x14ac:dyDescent="0.3">
      <c r="A6" s="50"/>
      <c r="B6" s="50"/>
      <c r="C6" s="50"/>
      <c r="D6" s="50"/>
      <c r="E6" s="50"/>
      <c r="F6" s="50"/>
      <c r="G6" s="50"/>
      <c r="H6" s="50"/>
    </row>
    <row r="7" spans="1:8" s="12" customFormat="1" ht="13.8" x14ac:dyDescent="0.3">
      <c r="A7" s="29">
        <v>0</v>
      </c>
      <c r="B7" s="29">
        <v>1</v>
      </c>
      <c r="C7" s="29">
        <v>2</v>
      </c>
      <c r="D7" s="29" t="s">
        <v>4</v>
      </c>
      <c r="E7" s="29" t="s">
        <v>14</v>
      </c>
      <c r="F7" s="29" t="s">
        <v>57</v>
      </c>
      <c r="G7" s="29" t="s">
        <v>6</v>
      </c>
      <c r="H7" s="29" t="s">
        <v>58</v>
      </c>
    </row>
    <row r="8" spans="1:8" s="12" customFormat="1" ht="13.8" x14ac:dyDescent="0.3">
      <c r="A8" s="25">
        <v>1940</v>
      </c>
      <c r="B8" s="25" t="s">
        <v>47</v>
      </c>
      <c r="C8" s="26" t="s">
        <v>52</v>
      </c>
      <c r="D8" s="27">
        <v>7581.06</v>
      </c>
      <c r="E8" s="27">
        <v>0</v>
      </c>
      <c r="F8" s="27">
        <f t="shared" ref="F8" si="0">D8-E8</f>
        <v>7581.06</v>
      </c>
      <c r="G8" s="27">
        <v>0</v>
      </c>
      <c r="H8" s="27">
        <f t="shared" ref="H8" si="1">F8+G8</f>
        <v>7581.06</v>
      </c>
    </row>
    <row r="9" spans="1:8" s="4" customFormat="1" ht="13.2" x14ac:dyDescent="0.3"/>
  </sheetData>
  <mergeCells count="12">
    <mergeCell ref="A5:A6"/>
    <mergeCell ref="B5:B6"/>
    <mergeCell ref="C5:C6"/>
    <mergeCell ref="D5:D6"/>
    <mergeCell ref="E5:E6"/>
    <mergeCell ref="F5:F6"/>
    <mergeCell ref="G5:G6"/>
    <mergeCell ref="H5:H6"/>
    <mergeCell ref="B1:H1"/>
    <mergeCell ref="B2:H2"/>
    <mergeCell ref="B3:H3"/>
    <mergeCell ref="B4:H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62EFFD1-F497-4480-ADEA-9F91112B92D4}"/>
</file>

<file path=customXml/itemProps2.xml><?xml version="1.0" encoding="utf-8"?>
<ds:datastoreItem xmlns:ds="http://schemas.openxmlformats.org/officeDocument/2006/customXml" ds:itemID="{10DF1BE0-C027-4D91-B341-B1E1552A0D0D}"/>
</file>

<file path=customXml/itemProps3.xml><?xml version="1.0" encoding="utf-8"?>
<ds:datastoreItem xmlns:ds="http://schemas.openxmlformats.org/officeDocument/2006/customXml" ds:itemID="{2644AADA-73E3-42DE-9DEE-469C44FB7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IA Anexo</vt:lpstr>
      <vt:lpstr>AE Anexo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ESPINOZA DE LOS MONTEROS ESPINOZA JESUS ALBERTO</cp:lastModifiedBy>
  <cp:revision/>
  <dcterms:created xsi:type="dcterms:W3CDTF">2017-10-18T20:50:18Z</dcterms:created>
  <dcterms:modified xsi:type="dcterms:W3CDTF">2022-02-09T18:54:37Z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62538400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